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20610" windowHeight="11580"/>
  </bookViews>
  <sheets>
    <sheet name="проект рішення доходи" sheetId="2" r:id="rId1"/>
  </sheets>
  <calcPr calcId="144525"/>
</workbook>
</file>

<file path=xl/calcChain.xml><?xml version="1.0" encoding="utf-8"?>
<calcChain xmlns="http://schemas.openxmlformats.org/spreadsheetml/2006/main">
  <c r="F77" i="2" l="1"/>
  <c r="F78" i="2"/>
  <c r="F79" i="2"/>
  <c r="F80" i="2"/>
  <c r="F84" i="2"/>
  <c r="F81" i="2"/>
  <c r="F82" i="2"/>
  <c r="F83" i="2"/>
  <c r="D84" i="2"/>
  <c r="E4" i="2" l="1"/>
  <c r="E5" i="2"/>
  <c r="E6" i="2"/>
  <c r="E7" i="2"/>
  <c r="D49" i="2" l="1"/>
  <c r="E46" i="2"/>
  <c r="F46" i="2"/>
  <c r="E74" i="2"/>
  <c r="F76" i="2"/>
  <c r="F71" i="2"/>
  <c r="F72" i="2"/>
  <c r="F73" i="2"/>
  <c r="F70" i="2"/>
  <c r="D27" i="2"/>
  <c r="F26" i="2"/>
  <c r="F14" i="2"/>
  <c r="F13" i="2"/>
  <c r="E49" i="2"/>
  <c r="F53" i="2"/>
  <c r="F54" i="2"/>
  <c r="F55" i="2"/>
  <c r="D56" i="2"/>
  <c r="F56" i="2" s="1"/>
  <c r="F52" i="2"/>
  <c r="D74" i="2"/>
  <c r="D46" i="2"/>
  <c r="E40" i="2"/>
  <c r="F40" i="2"/>
  <c r="D30" i="2"/>
  <c r="D40" i="2" s="1"/>
  <c r="D31" i="2"/>
  <c r="D32" i="2"/>
  <c r="D34" i="2"/>
  <c r="D35" i="2"/>
  <c r="D36" i="2"/>
  <c r="D37" i="2"/>
  <c r="D38" i="2"/>
  <c r="D50" i="2"/>
  <c r="F68" i="2"/>
  <c r="F27" i="2"/>
  <c r="C7" i="2"/>
  <c r="D7" i="2"/>
  <c r="D68" i="2"/>
  <c r="E84" i="2"/>
  <c r="D60" i="2"/>
  <c r="D61" i="2"/>
  <c r="D62" i="2"/>
  <c r="D63" i="2"/>
  <c r="D64" i="2"/>
  <c r="D65" i="2"/>
  <c r="D66" i="2"/>
  <c r="D58" i="2"/>
  <c r="D33" i="2"/>
  <c r="F20" i="2"/>
  <c r="F15" i="2"/>
  <c r="F16" i="2"/>
  <c r="F17" i="2"/>
  <c r="F18" i="2"/>
  <c r="F19" i="2"/>
  <c r="F24" i="2"/>
  <c r="E50" i="2" l="1"/>
  <c r="E85" i="2" s="1"/>
  <c r="F74" i="2"/>
  <c r="D24" i="2"/>
  <c r="D85" i="2" s="1"/>
  <c r="F48" i="2"/>
  <c r="F49" i="2" l="1"/>
  <c r="F50" i="2"/>
  <c r="F85" i="2" s="1"/>
</calcChain>
</file>

<file path=xl/sharedStrings.xml><?xml version="1.0" encoding="utf-8"?>
<sst xmlns="http://schemas.openxmlformats.org/spreadsheetml/2006/main" count="88" uniqueCount="79">
  <si>
    <t>Ремонт автовишки АП -17А, отримання дозволу на вик. робіт підвищеної небезпеки (заміна ламп кронування та спилювання дерев)</t>
  </si>
  <si>
    <t>КП "Нестерянський комунальник"</t>
  </si>
  <si>
    <t xml:space="preserve">КП "Оріхівський водоканал" </t>
  </si>
  <si>
    <t>Разом</t>
  </si>
  <si>
    <t>напрямок</t>
  </si>
  <si>
    <t>Разом освіта</t>
  </si>
  <si>
    <t>ОСВІТА</t>
  </si>
  <si>
    <t xml:space="preserve">СОЦІАЛЬНИЙ ЗАХИСТ </t>
  </si>
  <si>
    <t xml:space="preserve">КУЛЬТУРА </t>
  </si>
  <si>
    <t>Разом соціальний захист</t>
  </si>
  <si>
    <t>Разом культура</t>
  </si>
  <si>
    <t>"Благоустрій" Оплата праці (підвищення мінімальної зарплати)</t>
  </si>
  <si>
    <t>Розпорядник</t>
  </si>
  <si>
    <t>КЗ "БДТ"</t>
  </si>
  <si>
    <t xml:space="preserve">Придбання та встановлення  вікон </t>
  </si>
  <si>
    <t>Виготовлення ПКД "Капітальний ремонт покрівлі</t>
  </si>
  <si>
    <t>Калинка</t>
  </si>
  <si>
    <t>придбання приладу комерційного обліку системи водопостачання</t>
  </si>
  <si>
    <t>Чебурашка</t>
  </si>
  <si>
    <t>Дюймовочка</t>
  </si>
  <si>
    <t>Чер.шапочка</t>
  </si>
  <si>
    <t>Сонечко</t>
  </si>
  <si>
    <t>КУ "ЦНСП"</t>
  </si>
  <si>
    <t xml:space="preserve"> ВОДОПРОВІДНО-КАНАЛІЗАЦІЙНЕ ГОСПОДАРСТВО </t>
  </si>
  <si>
    <t>Придбання обладнання пож.безпеки</t>
  </si>
  <si>
    <t>Заходи на проведення Дня міста</t>
  </si>
  <si>
    <t>Всього КП "Нестерянський комунальник"</t>
  </si>
  <si>
    <t>ВСЬОГО ДО РОЗПОДІЛУ</t>
  </si>
  <si>
    <t>Поточний ремонт ганку буд. культури (Новоданилівка)</t>
  </si>
  <si>
    <t>ДЮСШ</t>
  </si>
  <si>
    <t xml:space="preserve"> виготовл. Розрахунку максимальних погодинних витрат тепла на опалення буд. Вул. Шевченко,71</t>
  </si>
  <si>
    <t xml:space="preserve"> Надбавка за вислугу років </t>
  </si>
  <si>
    <t>Відділ культури</t>
  </si>
  <si>
    <t>підписка період. Вид.</t>
  </si>
  <si>
    <t>ремонт вуличної розбірн. Сцени</t>
  </si>
  <si>
    <t>Облаштування подвір'я тротуарною плиткою муз.школа ім. Марії Сокіл</t>
  </si>
  <si>
    <t xml:space="preserve"> Придбання взуття для аматорського колективубудинку культури с. Копані</t>
  </si>
  <si>
    <t>Придбання матеріалів для поточного ремонту  даху буд. Культури с. Мирне</t>
  </si>
  <si>
    <t>Капітальний ремонт водопроводу від станції другого підйому до житлового будинку № 49 по вул. Л. Українки</t>
  </si>
  <si>
    <t>КП "Оріхівський водоканал"</t>
  </si>
  <si>
    <t>УСЗН</t>
  </si>
  <si>
    <t>Всього КП "Оріхівський водоканал"</t>
  </si>
  <si>
    <t>облаштування башні Рожновського с. Копані</t>
  </si>
  <si>
    <t xml:space="preserve">Разом </t>
  </si>
  <si>
    <t>КНП "Оріхівська ПЛІЛ"</t>
  </si>
  <si>
    <t>Придбання ПММ для пожежно-рятувальних автомобілів ЗИЛ -130 АЦ -40 (130) 63Б та УРАЛ-375 АЦ-40 (37Н) Ц1А (бензин А-92- 21,0 тис. грн.), професійні переносні радістанції для особового складу 3 шт по 10,0 тис. грн. - 30,0 тис. грн., дозиметр - радіометр МКС -05, "Терра" -9,0 тис. грн.</t>
  </si>
  <si>
    <t>Оплата послуг та придбання матеріалів для утримання апарату ради</t>
  </si>
  <si>
    <t xml:space="preserve"> опалювання будинку громади (придбання вугілля)с. Новоданилівка</t>
  </si>
  <si>
    <t>Виготовлення експертної грошової оцінки земельних ділянок,що підлягають продажу</t>
  </si>
  <si>
    <t>Придбання дитячого майданчика с. Новопавлівка</t>
  </si>
  <si>
    <t>Облаштування дитячої площадки с. Новопавлівка</t>
  </si>
  <si>
    <t>Загальний</t>
  </si>
  <si>
    <t>Спеціальний</t>
  </si>
  <si>
    <t>Перевиконання дохідної частини бюджету станом на 01.08.2019, тис. грн.</t>
  </si>
  <si>
    <t>Доходи спеціального фонду від продажу майна, тис. грн.</t>
  </si>
  <si>
    <t>Доходи спеціального фонду від продажу землі , тис. грн.</t>
  </si>
  <si>
    <t>СУБВЕНЦІЇ</t>
  </si>
  <si>
    <t>ВИКОНКОМ</t>
  </si>
  <si>
    <t xml:space="preserve">БЛАГОУСТРІЙ </t>
  </si>
  <si>
    <t>Оплата послуг по ліквідації стихійних звалищ на території ОТГ</t>
  </si>
  <si>
    <t>20 ДПРЧ ГУ ДСНС України у Запорізькій області</t>
  </si>
  <si>
    <t>Програма розвитку донорства крові та її компонентів на 2019-2021 роки</t>
  </si>
  <si>
    <t>Компенсація фізособам, які надають соцпослуги (збільшення кількості осіб та збільшення розміру виплат)</t>
  </si>
  <si>
    <t xml:space="preserve">Встановленн система обладнання для економічного споживання електроенергії </t>
  </si>
  <si>
    <t>Встановлення камер відіоспостереження 3 шт.</t>
  </si>
  <si>
    <t>заміна каналізаційних мереж 27м. Ду100 на пластикову в підвальному приміщенні б/б №99 Л.Українки</t>
  </si>
  <si>
    <t>придбання матеріалів для поточного ремонту мякої покрівлі закритих трансформаторних підстанцій (ЗТП-10/0,4кв) у кількості 5шт. Для підготовки к ОЗП</t>
  </si>
  <si>
    <t>придбання трансформаторного масла 1320л. Для силових трансформаторів 10/0,4кв для підготовки к ОЗП</t>
  </si>
  <si>
    <t>КП "Житлосервіс"</t>
  </si>
  <si>
    <t>ЕКСПЛУАТАЦІЯ ТА ОБСЛУГОВУВАННЯ ЖИТЛОВОГО ФОНДУ</t>
  </si>
  <si>
    <t>поточний ремонт 14 ліфтів після проведення технічного експертного обстеження</t>
  </si>
  <si>
    <t>Оплата за електроенергію</t>
  </si>
  <si>
    <t>"Благоустрій"оплата електроенергії вуличногоосвітлення</t>
  </si>
  <si>
    <t xml:space="preserve">Утримання будинків культури (канцтовари та інші матеріали) </t>
  </si>
  <si>
    <t xml:space="preserve">"Благоустрій" придбання матеріалів та обладнання </t>
  </si>
  <si>
    <t>Пропонується за рахунок перевиконання дохідної частини загального фонду в сумі 2521,73 тис.грн., спеціального фонду (бюджету розвитку)  в сумі 215,4тис.грн.внести зміни до видаткової частини бюджету Оріхівської ОТГна  2019рік в сумі 2737,13 тис.грн.</t>
  </si>
  <si>
    <t>Понадпланові доходи  бюджету Оріхівської  ОТГ станом на 01.08.2019</t>
  </si>
  <si>
    <t>громадські роботи</t>
  </si>
  <si>
    <t xml:space="preserve">Пояснювальна записка до проекту рішення сесії "Про внесення змін та доповнень до рішення ради від 20.12.2018 № 87 «Про бюджет  об’єднаної  територіальної громади  Оріхівської міської ради на 2019 рік»(зі змінами та доповненнями)"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</si>
</sst>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грн.&quot;_-;\-* #,##0.00\ &quot;грн.&quot;_-;_-* &quot;-&quot;??\ &quot;грн.&quot;_-;_-@_-"/>
  </numFmts>
  <fonts count="10" x14ac:knownFonts="1">
    <font>
      <sz val="10"/>
      <color theme="1"/>
      <name val="Calibri"/>
      <family val="2"/>
      <charset val="1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0"/>
      <color indexed="8"/>
      <name val="Calibri"/>
      <family val="2"/>
      <charset val="1"/>
    </font>
    <font>
      <sz val="14"/>
      <color indexed="8"/>
      <name val="Calibri"/>
      <family val="2"/>
      <charset val="1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6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0" fillId="0" borderId="0" xfId="0" applyFont="1"/>
    <xf numFmtId="2" fontId="1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6" fillId="0" borderId="1" xfId="0" applyFont="1" applyBorder="1"/>
    <xf numFmtId="0" fontId="7" fillId="0" borderId="1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2" fontId="1" fillId="0" borderId="1" xfId="0" applyNumberFormat="1" applyFont="1" applyFill="1" applyBorder="1" applyAlignment="1">
      <alignment wrapText="1"/>
    </xf>
    <xf numFmtId="2" fontId="1" fillId="2" borderId="1" xfId="0" applyNumberFormat="1" applyFont="1" applyFill="1" applyBorder="1" applyAlignment="1">
      <alignment wrapText="1"/>
    </xf>
    <xf numFmtId="2" fontId="2" fillId="0" borderId="1" xfId="0" applyNumberFormat="1" applyFont="1" applyFill="1" applyBorder="1" applyAlignment="1">
      <alignment wrapText="1"/>
    </xf>
    <xf numFmtId="2" fontId="2" fillId="2" borderId="1" xfId="0" applyNumberFormat="1" applyFont="1" applyFill="1" applyBorder="1" applyAlignment="1">
      <alignment wrapText="1"/>
    </xf>
    <xf numFmtId="2" fontId="1" fillId="0" borderId="2" xfId="0" applyNumberFormat="1" applyFont="1" applyFill="1" applyBorder="1" applyAlignment="1">
      <alignment wrapText="1"/>
    </xf>
    <xf numFmtId="0" fontId="6" fillId="3" borderId="1" xfId="0" applyFont="1" applyFill="1" applyBorder="1"/>
    <xf numFmtId="2" fontId="1" fillId="0" borderId="1" xfId="0" applyNumberFormat="1" applyFont="1" applyFill="1" applyBorder="1" applyAlignment="1"/>
    <xf numFmtId="0" fontId="1" fillId="0" borderId="1" xfId="0" applyFont="1" applyFill="1" applyBorder="1" applyAlignment="1"/>
    <xf numFmtId="2" fontId="2" fillId="2" borderId="1" xfId="0" applyNumberFormat="1" applyFont="1" applyFill="1" applyBorder="1" applyAlignment="1"/>
    <xf numFmtId="0" fontId="0" fillId="0" borderId="0" xfId="0" applyFont="1" applyAlignment="1"/>
    <xf numFmtId="0" fontId="2" fillId="2" borderId="1" xfId="0" applyFont="1" applyFill="1" applyBorder="1" applyAlignment="1"/>
    <xf numFmtId="0" fontId="1" fillId="2" borderId="1" xfId="0" applyFont="1" applyFill="1" applyBorder="1" applyAlignment="1"/>
    <xf numFmtId="2" fontId="1" fillId="2" borderId="1" xfId="0" applyNumberFormat="1" applyFont="1" applyFill="1" applyBorder="1" applyAlignment="1"/>
    <xf numFmtId="2" fontId="2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6" fillId="0" borderId="1" xfId="0" applyFont="1" applyBorder="1" applyAlignment="1"/>
    <xf numFmtId="0" fontId="0" fillId="0" borderId="1" xfId="0" applyFont="1" applyBorder="1" applyAlignment="1"/>
    <xf numFmtId="2" fontId="3" fillId="0" borderId="1" xfId="0" applyNumberFormat="1" applyFont="1" applyBorder="1" applyAlignment="1"/>
    <xf numFmtId="0" fontId="0" fillId="0" borderId="0" xfId="0" applyAlignment="1"/>
    <xf numFmtId="2" fontId="0" fillId="0" borderId="0" xfId="0" applyNumberFormat="1" applyFont="1" applyAlignment="1"/>
    <xf numFmtId="2" fontId="0" fillId="0" borderId="0" xfId="0" applyNumberFormat="1" applyAlignment="1"/>
    <xf numFmtId="2" fontId="2" fillId="2" borderId="2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2" fillId="0" borderId="6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0" fontId="8" fillId="0" borderId="7" xfId="0" applyFont="1" applyFill="1" applyBorder="1" applyAlignment="1">
      <alignment wrapText="1"/>
    </xf>
    <xf numFmtId="0" fontId="8" fillId="0" borderId="3" xfId="0" applyFont="1" applyFill="1" applyBorder="1" applyAlignment="1">
      <alignment wrapText="1"/>
    </xf>
    <xf numFmtId="0" fontId="2" fillId="0" borderId="9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 applyAlignment="1"/>
    <xf numFmtId="0" fontId="1" fillId="0" borderId="2" xfId="0" applyFont="1" applyFill="1" applyBorder="1" applyAlignment="1">
      <alignment wrapText="1"/>
    </xf>
    <xf numFmtId="0" fontId="1" fillId="0" borderId="7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164" fontId="2" fillId="0" borderId="6" xfId="1" applyFont="1" applyFill="1" applyBorder="1" applyAlignment="1">
      <alignment horizontal="center"/>
    </xf>
    <xf numFmtId="164" fontId="2" fillId="0" borderId="8" xfId="1" applyFont="1" applyFill="1" applyBorder="1" applyAlignment="1">
      <alignment horizontal="center"/>
    </xf>
    <xf numFmtId="164" fontId="2" fillId="0" borderId="4" xfId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9" fillId="0" borderId="5" xfId="0" applyFont="1" applyBorder="1" applyAlignment="1">
      <alignment wrapText="1"/>
    </xf>
    <xf numFmtId="0" fontId="9" fillId="0" borderId="5" xfId="0" applyFont="1" applyBorder="1" applyAlignment="1"/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tabSelected="1" view="pageBreakPreview" topLeftCell="B1" zoomScale="60" zoomScaleNormal="100" workbookViewId="0">
      <selection activeCell="B1" sqref="B1:F1"/>
    </sheetView>
  </sheetViews>
  <sheetFormatPr defaultRowHeight="12.75" x14ac:dyDescent="0.2"/>
  <cols>
    <col min="1" max="1" width="5.42578125" hidden="1" customWidth="1"/>
    <col min="2" max="2" width="84.5703125" style="4" customWidth="1"/>
    <col min="3" max="3" width="12.7109375" style="4" customWidth="1"/>
    <col min="4" max="4" width="13.140625" style="4" customWidth="1"/>
    <col min="5" max="5" width="12" style="4" customWidth="1"/>
    <col min="6" max="6" width="10.7109375" customWidth="1"/>
    <col min="16" max="16" width="9.28515625" customWidth="1"/>
  </cols>
  <sheetData>
    <row r="1" spans="2:6" ht="42.75" customHeight="1" x14ac:dyDescent="0.25">
      <c r="B1" s="62" t="s">
        <v>78</v>
      </c>
      <c r="C1" s="63"/>
      <c r="D1" s="63"/>
      <c r="E1" s="63"/>
      <c r="F1" s="63"/>
    </row>
    <row r="2" spans="2:6" ht="18.75" x14ac:dyDescent="0.3">
      <c r="B2" s="47" t="s">
        <v>76</v>
      </c>
      <c r="C2" s="47"/>
      <c r="D2" s="47"/>
      <c r="E2" s="47"/>
      <c r="F2" s="47"/>
    </row>
    <row r="3" spans="2:6" ht="18.75" x14ac:dyDescent="0.3">
      <c r="B3" s="8"/>
      <c r="C3" s="8" t="s">
        <v>51</v>
      </c>
      <c r="D3" s="8" t="s">
        <v>52</v>
      </c>
      <c r="E3" s="8" t="s">
        <v>3</v>
      </c>
      <c r="F3" s="8"/>
    </row>
    <row r="4" spans="2:6" ht="18.75" x14ac:dyDescent="0.3">
      <c r="B4" s="8" t="s">
        <v>53</v>
      </c>
      <c r="C4" s="8">
        <v>2521.8000000000002</v>
      </c>
      <c r="D4" s="8"/>
      <c r="E4" s="8">
        <f>C4+D4</f>
        <v>2521.8000000000002</v>
      </c>
      <c r="F4" s="8"/>
    </row>
    <row r="5" spans="2:6" ht="18.75" x14ac:dyDescent="0.3">
      <c r="B5" s="8" t="s">
        <v>54</v>
      </c>
      <c r="C5" s="8"/>
      <c r="D5" s="8">
        <v>28.7</v>
      </c>
      <c r="E5" s="8">
        <f>C5+D5</f>
        <v>28.7</v>
      </c>
      <c r="F5" s="8"/>
    </row>
    <row r="6" spans="2:6" ht="18.75" x14ac:dyDescent="0.3">
      <c r="B6" s="8" t="s">
        <v>55</v>
      </c>
      <c r="C6" s="8"/>
      <c r="D6" s="8">
        <v>186.7</v>
      </c>
      <c r="E6" s="8">
        <f>C6+D6</f>
        <v>186.7</v>
      </c>
      <c r="F6" s="8"/>
    </row>
    <row r="7" spans="2:6" ht="18.75" x14ac:dyDescent="0.3">
      <c r="B7" s="20" t="s">
        <v>3</v>
      </c>
      <c r="C7" s="20">
        <f>C4</f>
        <v>2521.8000000000002</v>
      </c>
      <c r="D7" s="20">
        <f>D5+D6</f>
        <v>215.39999999999998</v>
      </c>
      <c r="E7" s="20">
        <f>C7+D7</f>
        <v>2737.2000000000003</v>
      </c>
      <c r="F7" s="8"/>
    </row>
    <row r="8" spans="2:6" ht="15.75" customHeight="1" x14ac:dyDescent="0.2">
      <c r="B8" s="45" t="s">
        <v>75</v>
      </c>
      <c r="C8" s="45"/>
      <c r="D8" s="45"/>
      <c r="E8" s="45"/>
      <c r="F8" s="45"/>
    </row>
    <row r="9" spans="2:6" ht="29.25" customHeight="1" x14ac:dyDescent="0.2">
      <c r="B9" s="46"/>
      <c r="C9" s="46"/>
      <c r="D9" s="46"/>
      <c r="E9" s="46"/>
      <c r="F9" s="46"/>
    </row>
    <row r="10" spans="2:6" ht="15.75" x14ac:dyDescent="0.25">
      <c r="B10" s="1" t="s">
        <v>4</v>
      </c>
      <c r="C10" s="1" t="s">
        <v>12</v>
      </c>
      <c r="D10" s="1" t="s">
        <v>51</v>
      </c>
      <c r="E10" s="1" t="s">
        <v>52</v>
      </c>
      <c r="F10" s="2" t="s">
        <v>3</v>
      </c>
    </row>
    <row r="11" spans="2:6" ht="15.75" x14ac:dyDescent="0.25">
      <c r="B11" s="48" t="s">
        <v>6</v>
      </c>
      <c r="C11" s="49"/>
      <c r="D11" s="49"/>
      <c r="E11" s="49"/>
      <c r="F11" s="50"/>
    </row>
    <row r="12" spans="2:6" ht="15.75" hidden="1" x14ac:dyDescent="0.25">
      <c r="B12" s="1"/>
      <c r="C12" s="1"/>
      <c r="D12" s="1"/>
      <c r="E12" s="1"/>
      <c r="F12" s="5"/>
    </row>
    <row r="13" spans="2:6" ht="15.75" x14ac:dyDescent="0.25">
      <c r="B13" s="3" t="s">
        <v>14</v>
      </c>
      <c r="C13" s="51" t="s">
        <v>13</v>
      </c>
      <c r="D13" s="21">
        <v>39</v>
      </c>
      <c r="E13" s="21"/>
      <c r="F13" s="21">
        <f>D13</f>
        <v>39</v>
      </c>
    </row>
    <row r="14" spans="2:6" ht="15.75" x14ac:dyDescent="0.25">
      <c r="B14" s="3" t="s">
        <v>15</v>
      </c>
      <c r="C14" s="52"/>
      <c r="D14" s="21">
        <v>7.71</v>
      </c>
      <c r="E14" s="21"/>
      <c r="F14" s="21">
        <f t="shared" ref="F14:F20" si="0">D14</f>
        <v>7.71</v>
      </c>
    </row>
    <row r="15" spans="2:6" ht="15.75" x14ac:dyDescent="0.25">
      <c r="B15" s="53" t="s">
        <v>17</v>
      </c>
      <c r="C15" s="3" t="s">
        <v>16</v>
      </c>
      <c r="D15" s="21">
        <v>5.4</v>
      </c>
      <c r="E15" s="15"/>
      <c r="F15" s="21">
        <f t="shared" si="0"/>
        <v>5.4</v>
      </c>
    </row>
    <row r="16" spans="2:6" ht="15.75" x14ac:dyDescent="0.25">
      <c r="B16" s="54"/>
      <c r="C16" s="22" t="s">
        <v>21</v>
      </c>
      <c r="D16" s="21">
        <v>5.4</v>
      </c>
      <c r="E16" s="21"/>
      <c r="F16" s="21">
        <f t="shared" si="0"/>
        <v>5.4</v>
      </c>
    </row>
    <row r="17" spans="2:6" ht="15.75" x14ac:dyDescent="0.25">
      <c r="B17" s="54"/>
      <c r="C17" s="22" t="s">
        <v>18</v>
      </c>
      <c r="D17" s="21">
        <v>5.4</v>
      </c>
      <c r="E17" s="21"/>
      <c r="F17" s="21">
        <f t="shared" si="0"/>
        <v>5.4</v>
      </c>
    </row>
    <row r="18" spans="2:6" ht="15.75" x14ac:dyDescent="0.25">
      <c r="B18" s="54"/>
      <c r="C18" s="22" t="s">
        <v>19</v>
      </c>
      <c r="D18" s="21">
        <v>5.4</v>
      </c>
      <c r="E18" s="21"/>
      <c r="F18" s="21">
        <f t="shared" si="0"/>
        <v>5.4</v>
      </c>
    </row>
    <row r="19" spans="2:6" ht="15.75" x14ac:dyDescent="0.25">
      <c r="B19" s="55"/>
      <c r="C19" s="22" t="s">
        <v>20</v>
      </c>
      <c r="D19" s="21">
        <v>5.4</v>
      </c>
      <c r="E19" s="21"/>
      <c r="F19" s="21">
        <f t="shared" si="0"/>
        <v>5.4</v>
      </c>
    </row>
    <row r="20" spans="2:6" ht="39.75" customHeight="1" x14ac:dyDescent="0.25">
      <c r="B20" s="3" t="s">
        <v>30</v>
      </c>
      <c r="C20" s="3" t="s">
        <v>29</v>
      </c>
      <c r="D20" s="21">
        <v>1.1000000000000001</v>
      </c>
      <c r="E20" s="15"/>
      <c r="F20" s="21">
        <f t="shared" si="0"/>
        <v>1.1000000000000001</v>
      </c>
    </row>
    <row r="21" spans="2:6" ht="24.75" hidden="1" customHeight="1" x14ac:dyDescent="0.25">
      <c r="B21" s="3"/>
      <c r="C21" s="3"/>
      <c r="D21" s="15"/>
      <c r="E21" s="15"/>
      <c r="F21" s="21"/>
    </row>
    <row r="22" spans="2:6" ht="23.25" hidden="1" customHeight="1" x14ac:dyDescent="0.25">
      <c r="B22" s="3"/>
      <c r="C22" s="3"/>
      <c r="D22" s="15"/>
      <c r="E22" s="15"/>
      <c r="F22" s="21"/>
    </row>
    <row r="23" spans="2:6" ht="15.75" hidden="1" x14ac:dyDescent="0.25">
      <c r="B23" s="3"/>
      <c r="C23" s="3"/>
      <c r="D23" s="15"/>
      <c r="E23" s="15"/>
      <c r="F23" s="21"/>
    </row>
    <row r="24" spans="2:6" ht="18.75" x14ac:dyDescent="0.3">
      <c r="B24" s="11" t="s">
        <v>5</v>
      </c>
      <c r="C24" s="12"/>
      <c r="D24" s="18">
        <f>F24</f>
        <v>74.81</v>
      </c>
      <c r="E24" s="16"/>
      <c r="F24" s="23">
        <f>F20+F19+F18+F17+F16+F15+F14+F13</f>
        <v>74.81</v>
      </c>
    </row>
    <row r="25" spans="2:6" ht="15.75" x14ac:dyDescent="0.25">
      <c r="B25" s="39" t="s">
        <v>7</v>
      </c>
      <c r="C25" s="40"/>
      <c r="D25" s="40"/>
      <c r="E25" s="40"/>
      <c r="F25" s="41"/>
    </row>
    <row r="26" spans="2:6" ht="15.75" x14ac:dyDescent="0.25">
      <c r="B26" s="22" t="s">
        <v>31</v>
      </c>
      <c r="C26" s="22" t="s">
        <v>22</v>
      </c>
      <c r="D26" s="21">
        <v>142</v>
      </c>
      <c r="E26" s="21"/>
      <c r="F26" s="21">
        <f>D26</f>
        <v>142</v>
      </c>
    </row>
    <row r="27" spans="2:6" ht="15.75" x14ac:dyDescent="0.25">
      <c r="B27" s="25" t="s">
        <v>9</v>
      </c>
      <c r="C27" s="26"/>
      <c r="D27" s="23">
        <f>D26</f>
        <v>142</v>
      </c>
      <c r="E27" s="27"/>
      <c r="F27" s="23">
        <f>F26</f>
        <v>142</v>
      </c>
    </row>
    <row r="28" spans="2:6" ht="18.75" customHeight="1" x14ac:dyDescent="0.25">
      <c r="B28" s="39" t="s">
        <v>8</v>
      </c>
      <c r="C28" s="40"/>
      <c r="D28" s="40"/>
      <c r="E28" s="40"/>
      <c r="F28" s="41"/>
    </row>
    <row r="29" spans="2:6" ht="25.5" customHeight="1" x14ac:dyDescent="0.25">
      <c r="B29" s="22" t="s">
        <v>33</v>
      </c>
      <c r="C29" s="53" t="s">
        <v>32</v>
      </c>
      <c r="D29" s="21">
        <v>10</v>
      </c>
      <c r="E29" s="21"/>
      <c r="F29" s="21">
        <v>10</v>
      </c>
    </row>
    <row r="30" spans="2:6" ht="16.5" customHeight="1" x14ac:dyDescent="0.25">
      <c r="B30" s="3" t="s">
        <v>34</v>
      </c>
      <c r="C30" s="54"/>
      <c r="D30" s="21">
        <f t="shared" ref="D30:D38" si="1">F30</f>
        <v>28</v>
      </c>
      <c r="E30" s="15"/>
      <c r="F30" s="21">
        <v>28</v>
      </c>
    </row>
    <row r="31" spans="2:6" ht="20.25" customHeight="1" x14ac:dyDescent="0.25">
      <c r="B31" s="3" t="s">
        <v>24</v>
      </c>
      <c r="C31" s="54"/>
      <c r="D31" s="21">
        <f t="shared" si="1"/>
        <v>5</v>
      </c>
      <c r="E31" s="15"/>
      <c r="F31" s="21">
        <v>5</v>
      </c>
    </row>
    <row r="32" spans="2:6" ht="15.75" x14ac:dyDescent="0.25">
      <c r="B32" s="3" t="s">
        <v>35</v>
      </c>
      <c r="C32" s="54"/>
      <c r="D32" s="21">
        <f t="shared" si="1"/>
        <v>77</v>
      </c>
      <c r="E32" s="15"/>
      <c r="F32" s="21">
        <v>77</v>
      </c>
    </row>
    <row r="33" spans="2:6" ht="15.75" hidden="1" customHeight="1" x14ac:dyDescent="0.25">
      <c r="B33" s="3"/>
      <c r="C33" s="54"/>
      <c r="D33" s="21">
        <f t="shared" si="1"/>
        <v>0</v>
      </c>
      <c r="E33" s="15"/>
      <c r="F33" s="21"/>
    </row>
    <row r="34" spans="2:6" ht="15.75" x14ac:dyDescent="0.25">
      <c r="B34" s="9" t="s">
        <v>28</v>
      </c>
      <c r="C34" s="54"/>
      <c r="D34" s="21">
        <f t="shared" si="1"/>
        <v>8</v>
      </c>
      <c r="E34" s="15"/>
      <c r="F34" s="21">
        <v>8</v>
      </c>
    </row>
    <row r="35" spans="2:6" ht="15.75" x14ac:dyDescent="0.25">
      <c r="B35" s="3" t="s">
        <v>36</v>
      </c>
      <c r="C35" s="54"/>
      <c r="D35" s="21">
        <f t="shared" si="1"/>
        <v>19.95</v>
      </c>
      <c r="E35" s="15"/>
      <c r="F35" s="21">
        <v>19.95</v>
      </c>
    </row>
    <row r="36" spans="2:6" ht="15.75" x14ac:dyDescent="0.25">
      <c r="B36" s="3" t="s">
        <v>25</v>
      </c>
      <c r="C36" s="54"/>
      <c r="D36" s="21">
        <f t="shared" si="1"/>
        <v>20</v>
      </c>
      <c r="E36" s="15"/>
      <c r="F36" s="21">
        <v>20</v>
      </c>
    </row>
    <row r="37" spans="2:6" ht="15.75" x14ac:dyDescent="0.25">
      <c r="B37" s="3" t="s">
        <v>73</v>
      </c>
      <c r="C37" s="54"/>
      <c r="D37" s="21">
        <f t="shared" si="1"/>
        <v>10</v>
      </c>
      <c r="E37" s="15"/>
      <c r="F37" s="21">
        <v>10</v>
      </c>
    </row>
    <row r="38" spans="2:6" ht="15.75" x14ac:dyDescent="0.25">
      <c r="B38" s="3" t="s">
        <v>37</v>
      </c>
      <c r="C38" s="54"/>
      <c r="D38" s="21">
        <f t="shared" si="1"/>
        <v>10</v>
      </c>
      <c r="E38" s="15"/>
      <c r="F38" s="21">
        <v>10</v>
      </c>
    </row>
    <row r="39" spans="2:6" ht="15.75" hidden="1" x14ac:dyDescent="0.25">
      <c r="B39" s="3"/>
      <c r="C39" s="55"/>
      <c r="D39" s="21"/>
      <c r="E39" s="15"/>
      <c r="F39" s="21"/>
    </row>
    <row r="40" spans="2:6" ht="15.75" x14ac:dyDescent="0.25">
      <c r="B40" s="25" t="s">
        <v>10</v>
      </c>
      <c r="C40" s="25"/>
      <c r="D40" s="23">
        <f>D29+D30+D31+D32+D34+D35+D36+D37+D38</f>
        <v>187.95</v>
      </c>
      <c r="E40" s="23">
        <f>E29+E30+E31+E32+E34+E35+E36+E37+E38</f>
        <v>0</v>
      </c>
      <c r="F40" s="23">
        <f>F29+F30+F31+F32+F34+F35+F36+F37+F38</f>
        <v>187.95</v>
      </c>
    </row>
    <row r="41" spans="2:6" ht="19.5" customHeight="1" x14ac:dyDescent="0.25">
      <c r="B41" s="56" t="s">
        <v>23</v>
      </c>
      <c r="C41" s="57"/>
      <c r="D41" s="57"/>
      <c r="E41" s="57"/>
      <c r="F41" s="58"/>
    </row>
    <row r="42" spans="2:6" ht="15.75" x14ac:dyDescent="0.25">
      <c r="B42" s="6" t="s">
        <v>1</v>
      </c>
      <c r="C42" s="22"/>
      <c r="D42" s="21"/>
      <c r="E42" s="21"/>
      <c r="F42" s="28"/>
    </row>
    <row r="43" spans="2:6" ht="18" customHeight="1" x14ac:dyDescent="0.25">
      <c r="B43" s="3" t="s">
        <v>71</v>
      </c>
      <c r="C43" s="42" t="s">
        <v>1</v>
      </c>
      <c r="D43" s="15">
        <v>100</v>
      </c>
      <c r="E43" s="15"/>
      <c r="F43" s="21">
        <v>100</v>
      </c>
    </row>
    <row r="44" spans="2:6" ht="20.25" customHeight="1" x14ac:dyDescent="0.25">
      <c r="B44" s="3" t="s">
        <v>63</v>
      </c>
      <c r="C44" s="43"/>
      <c r="D44" s="15">
        <v>200</v>
      </c>
      <c r="E44" s="15"/>
      <c r="F44" s="21">
        <v>200</v>
      </c>
    </row>
    <row r="45" spans="2:6" ht="15.75" x14ac:dyDescent="0.25">
      <c r="B45" s="3" t="s">
        <v>42</v>
      </c>
      <c r="C45" s="44"/>
      <c r="D45" s="15">
        <v>33</v>
      </c>
      <c r="E45" s="15"/>
      <c r="F45" s="21">
        <v>33</v>
      </c>
    </row>
    <row r="46" spans="2:6" ht="15.75" x14ac:dyDescent="0.25">
      <c r="B46" s="6" t="s">
        <v>26</v>
      </c>
      <c r="C46" s="6"/>
      <c r="D46" s="17">
        <f>D43+D44+D45</f>
        <v>333</v>
      </c>
      <c r="E46" s="17">
        <f>E43+E44+E45</f>
        <v>0</v>
      </c>
      <c r="F46" s="17">
        <f>F43+F44+F45</f>
        <v>333</v>
      </c>
    </row>
    <row r="47" spans="2:6" ht="15.75" x14ac:dyDescent="0.25">
      <c r="B47" s="6" t="s">
        <v>2</v>
      </c>
      <c r="C47" s="3"/>
      <c r="D47" s="15"/>
      <c r="E47" s="15"/>
      <c r="F47" s="28"/>
    </row>
    <row r="48" spans="2:6" ht="41.25" customHeight="1" x14ac:dyDescent="0.25">
      <c r="B48" s="3" t="s">
        <v>38</v>
      </c>
      <c r="C48" s="38" t="s">
        <v>39</v>
      </c>
      <c r="D48" s="15">
        <v>727.72</v>
      </c>
      <c r="E48" s="15">
        <v>136.69999999999999</v>
      </c>
      <c r="F48" s="21">
        <f>D48+E48</f>
        <v>864.42000000000007</v>
      </c>
    </row>
    <row r="49" spans="2:6" ht="15.75" x14ac:dyDescent="0.25">
      <c r="B49" s="6" t="s">
        <v>41</v>
      </c>
      <c r="C49" s="3"/>
      <c r="D49" s="17">
        <f>D48</f>
        <v>727.72</v>
      </c>
      <c r="E49" s="17">
        <f>E48</f>
        <v>136.69999999999999</v>
      </c>
      <c r="F49" s="17">
        <f>F48</f>
        <v>864.42000000000007</v>
      </c>
    </row>
    <row r="50" spans="2:6" ht="15.75" x14ac:dyDescent="0.25">
      <c r="B50" s="12" t="s">
        <v>3</v>
      </c>
      <c r="C50" s="12"/>
      <c r="D50" s="18">
        <f>D46+D48</f>
        <v>1060.72</v>
      </c>
      <c r="E50" s="18">
        <f>E46+E48</f>
        <v>136.69999999999999</v>
      </c>
      <c r="F50" s="23">
        <f>F46+F48</f>
        <v>1197.42</v>
      </c>
    </row>
    <row r="51" spans="2:6" ht="15.75" x14ac:dyDescent="0.25">
      <c r="B51" s="59" t="s">
        <v>69</v>
      </c>
      <c r="C51" s="60"/>
      <c r="D51" s="60"/>
      <c r="E51" s="60"/>
      <c r="F51" s="61"/>
    </row>
    <row r="52" spans="2:6" ht="15.75" x14ac:dyDescent="0.25">
      <c r="B52" s="3" t="s">
        <v>70</v>
      </c>
      <c r="C52" s="53" t="s">
        <v>68</v>
      </c>
      <c r="D52" s="15">
        <v>147.5</v>
      </c>
      <c r="E52" s="15"/>
      <c r="F52" s="21">
        <f>D52+E52</f>
        <v>147.5</v>
      </c>
    </row>
    <row r="53" spans="2:6" ht="31.5" x14ac:dyDescent="0.25">
      <c r="B53" s="3" t="s">
        <v>67</v>
      </c>
      <c r="C53" s="54"/>
      <c r="D53" s="15">
        <v>42.25</v>
      </c>
      <c r="E53" s="15"/>
      <c r="F53" s="21">
        <f>D53+E53</f>
        <v>42.25</v>
      </c>
    </row>
    <row r="54" spans="2:6" ht="33.75" customHeight="1" x14ac:dyDescent="0.25">
      <c r="B54" s="3" t="s">
        <v>65</v>
      </c>
      <c r="C54" s="54"/>
      <c r="D54" s="15">
        <v>3.6</v>
      </c>
      <c r="E54" s="15"/>
      <c r="F54" s="21">
        <f>D54+E54</f>
        <v>3.6</v>
      </c>
    </row>
    <row r="55" spans="2:6" ht="30" customHeight="1" x14ac:dyDescent="0.25">
      <c r="B55" s="3" t="s">
        <v>66</v>
      </c>
      <c r="C55" s="55"/>
      <c r="D55" s="15">
        <v>21.5</v>
      </c>
      <c r="E55" s="15"/>
      <c r="F55" s="21">
        <f>D55+E55</f>
        <v>21.5</v>
      </c>
    </row>
    <row r="56" spans="2:6" ht="15.75" x14ac:dyDescent="0.25">
      <c r="B56" s="29" t="s">
        <v>3</v>
      </c>
      <c r="C56" s="29"/>
      <c r="D56" s="28">
        <f>SUM(D52:D55)</f>
        <v>214.85</v>
      </c>
      <c r="E56" s="28"/>
      <c r="F56" s="28">
        <f>D56+E56</f>
        <v>214.85</v>
      </c>
    </row>
    <row r="57" spans="2:6" ht="15.75" x14ac:dyDescent="0.25">
      <c r="B57" s="39" t="s">
        <v>56</v>
      </c>
      <c r="C57" s="40"/>
      <c r="D57" s="40"/>
      <c r="E57" s="40"/>
      <c r="F57" s="41"/>
    </row>
    <row r="58" spans="2:6" ht="66" customHeight="1" x14ac:dyDescent="0.25">
      <c r="B58" s="3" t="s">
        <v>45</v>
      </c>
      <c r="C58" s="38" t="s">
        <v>60</v>
      </c>
      <c r="D58" s="15">
        <f>F58</f>
        <v>60</v>
      </c>
      <c r="E58" s="15"/>
      <c r="F58" s="21">
        <v>60</v>
      </c>
    </row>
    <row r="59" spans="2:6" ht="31.5" x14ac:dyDescent="0.25">
      <c r="B59" s="3" t="s">
        <v>62</v>
      </c>
      <c r="C59" s="7" t="s">
        <v>40</v>
      </c>
      <c r="D59" s="15">
        <v>17</v>
      </c>
      <c r="E59" s="15"/>
      <c r="F59" s="21">
        <v>17</v>
      </c>
    </row>
    <row r="60" spans="2:6" ht="32.25" hidden="1" customHeight="1" x14ac:dyDescent="0.25">
      <c r="B60" s="3"/>
      <c r="C60" s="10"/>
      <c r="D60" s="15">
        <f t="shared" ref="D60:D66" si="2">F60</f>
        <v>0</v>
      </c>
      <c r="E60" s="15"/>
      <c r="F60" s="21"/>
    </row>
    <row r="61" spans="2:6" ht="34.5" hidden="1" customHeight="1" x14ac:dyDescent="0.25">
      <c r="B61" s="3"/>
      <c r="C61" s="3"/>
      <c r="D61" s="15">
        <f t="shared" si="2"/>
        <v>0</v>
      </c>
      <c r="E61" s="15"/>
      <c r="F61" s="21"/>
    </row>
    <row r="62" spans="2:6" ht="18" hidden="1" customHeight="1" x14ac:dyDescent="0.25">
      <c r="B62" s="3"/>
      <c r="C62" s="3"/>
      <c r="D62" s="15">
        <f t="shared" si="2"/>
        <v>0</v>
      </c>
      <c r="E62" s="15"/>
      <c r="F62" s="21"/>
    </row>
    <row r="63" spans="2:6" ht="18" hidden="1" customHeight="1" x14ac:dyDescent="0.25">
      <c r="B63" s="3"/>
      <c r="C63" s="3"/>
      <c r="D63" s="15">
        <f t="shared" si="2"/>
        <v>0</v>
      </c>
      <c r="E63" s="15"/>
      <c r="F63" s="21"/>
    </row>
    <row r="64" spans="2:6" ht="42" hidden="1" customHeight="1" x14ac:dyDescent="0.25">
      <c r="B64" s="3"/>
      <c r="C64" s="3"/>
      <c r="D64" s="15">
        <f t="shared" si="2"/>
        <v>0</v>
      </c>
      <c r="E64" s="15"/>
      <c r="F64" s="21"/>
    </row>
    <row r="65" spans="2:6" ht="15.75" hidden="1" x14ac:dyDescent="0.25">
      <c r="B65" s="3"/>
      <c r="C65" s="3"/>
      <c r="D65" s="15">
        <f t="shared" si="2"/>
        <v>0</v>
      </c>
      <c r="E65" s="15"/>
      <c r="F65" s="21"/>
    </row>
    <row r="66" spans="2:6" ht="15.75" hidden="1" x14ac:dyDescent="0.25">
      <c r="B66" s="3"/>
      <c r="C66" s="3"/>
      <c r="D66" s="15">
        <f t="shared" si="2"/>
        <v>0</v>
      </c>
      <c r="E66" s="15"/>
      <c r="F66" s="28"/>
    </row>
    <row r="67" spans="2:6" ht="41.25" customHeight="1" x14ac:dyDescent="0.25">
      <c r="B67" s="3" t="s">
        <v>61</v>
      </c>
      <c r="C67" s="38" t="s">
        <v>44</v>
      </c>
      <c r="D67" s="15">
        <v>16.5</v>
      </c>
      <c r="E67" s="15"/>
      <c r="F67" s="21">
        <v>16.5</v>
      </c>
    </row>
    <row r="68" spans="2:6" ht="15.75" x14ac:dyDescent="0.25">
      <c r="B68" s="13" t="s">
        <v>43</v>
      </c>
      <c r="C68" s="13"/>
      <c r="D68" s="18">
        <f>F68</f>
        <v>93.5</v>
      </c>
      <c r="E68" s="18"/>
      <c r="F68" s="23">
        <f>F58+F59+F60+F67</f>
        <v>93.5</v>
      </c>
    </row>
    <row r="69" spans="2:6" ht="15.75" x14ac:dyDescent="0.25">
      <c r="B69" s="39" t="s">
        <v>57</v>
      </c>
      <c r="C69" s="40"/>
      <c r="D69" s="40"/>
      <c r="E69" s="40"/>
      <c r="F69" s="41"/>
    </row>
    <row r="70" spans="2:6" ht="15.75" x14ac:dyDescent="0.25">
      <c r="B70" s="22" t="s">
        <v>46</v>
      </c>
      <c r="C70" s="22"/>
      <c r="D70" s="21">
        <v>78</v>
      </c>
      <c r="E70" s="21"/>
      <c r="F70" s="21">
        <f>D70+E70</f>
        <v>78</v>
      </c>
    </row>
    <row r="71" spans="2:6" ht="15.75" x14ac:dyDescent="0.25">
      <c r="B71" s="22" t="s">
        <v>47</v>
      </c>
      <c r="C71" s="22"/>
      <c r="D71" s="21">
        <v>40</v>
      </c>
      <c r="E71" s="21"/>
      <c r="F71" s="21">
        <f>D71+E71</f>
        <v>40</v>
      </c>
    </row>
    <row r="72" spans="2:6" ht="28.5" customHeight="1" x14ac:dyDescent="0.25">
      <c r="B72" s="3" t="s">
        <v>48</v>
      </c>
      <c r="C72" s="22"/>
      <c r="D72" s="21"/>
      <c r="E72" s="21">
        <v>50</v>
      </c>
      <c r="F72" s="21">
        <f>D72+E72</f>
        <v>50</v>
      </c>
    </row>
    <row r="73" spans="2:6" ht="15.75" x14ac:dyDescent="0.25">
      <c r="B73" s="3" t="s">
        <v>64</v>
      </c>
      <c r="C73" s="22"/>
      <c r="D73" s="21">
        <v>50</v>
      </c>
      <c r="E73" s="21"/>
      <c r="F73" s="21">
        <f>D73+E73</f>
        <v>50</v>
      </c>
    </row>
    <row r="74" spans="2:6" ht="15.75" x14ac:dyDescent="0.25">
      <c r="B74" s="25" t="s">
        <v>43</v>
      </c>
      <c r="C74" s="25"/>
      <c r="D74" s="23">
        <f>D70+D71+D72+D73</f>
        <v>168</v>
      </c>
      <c r="E74" s="23">
        <f>E70+E71+E72+E73</f>
        <v>50</v>
      </c>
      <c r="F74" s="23">
        <f>F70+F71+F72+F73</f>
        <v>218</v>
      </c>
    </row>
    <row r="75" spans="2:6" ht="15.75" x14ac:dyDescent="0.25">
      <c r="B75" s="39" t="s">
        <v>58</v>
      </c>
      <c r="C75" s="40"/>
      <c r="D75" s="40"/>
      <c r="E75" s="40"/>
      <c r="F75" s="41"/>
    </row>
    <row r="76" spans="2:6" ht="31.5" x14ac:dyDescent="0.25">
      <c r="B76" s="3" t="s">
        <v>0</v>
      </c>
      <c r="C76" s="3"/>
      <c r="D76" s="15">
        <v>100.4</v>
      </c>
      <c r="E76" s="15"/>
      <c r="F76" s="21">
        <f>D76+E76</f>
        <v>100.4</v>
      </c>
    </row>
    <row r="77" spans="2:6" ht="15.75" x14ac:dyDescent="0.25">
      <c r="B77" s="3" t="s">
        <v>11</v>
      </c>
      <c r="C77" s="3"/>
      <c r="D77" s="15">
        <v>263.5</v>
      </c>
      <c r="E77" s="15"/>
      <c r="F77" s="21">
        <f t="shared" ref="F77:F80" si="3">D77+E77</f>
        <v>263.5</v>
      </c>
    </row>
    <row r="78" spans="2:6" ht="15.75" x14ac:dyDescent="0.25">
      <c r="B78" s="3" t="s">
        <v>74</v>
      </c>
      <c r="C78" s="3"/>
      <c r="D78" s="15">
        <v>89.9</v>
      </c>
      <c r="E78" s="15"/>
      <c r="F78" s="21">
        <f t="shared" si="3"/>
        <v>89.9</v>
      </c>
    </row>
    <row r="79" spans="2:6" ht="15.75" x14ac:dyDescent="0.25">
      <c r="B79" s="3" t="s">
        <v>72</v>
      </c>
      <c r="C79" s="3"/>
      <c r="D79" s="15">
        <v>50</v>
      </c>
      <c r="E79" s="15"/>
      <c r="F79" s="21">
        <f t="shared" si="3"/>
        <v>50</v>
      </c>
    </row>
    <row r="80" spans="2:6" ht="15.75" x14ac:dyDescent="0.25">
      <c r="B80" s="7" t="s">
        <v>50</v>
      </c>
      <c r="C80" s="7"/>
      <c r="D80" s="19">
        <v>24</v>
      </c>
      <c r="E80" s="19"/>
      <c r="F80" s="21">
        <f t="shared" si="3"/>
        <v>24</v>
      </c>
    </row>
    <row r="81" spans="2:6" ht="15.75" x14ac:dyDescent="0.25">
      <c r="B81" s="7" t="s">
        <v>59</v>
      </c>
      <c r="C81" s="7"/>
      <c r="D81" s="19">
        <v>30</v>
      </c>
      <c r="E81" s="19"/>
      <c r="F81" s="21">
        <f t="shared" ref="F81:F84" si="4">D81+E81</f>
        <v>30</v>
      </c>
    </row>
    <row r="82" spans="2:6" ht="15.75" x14ac:dyDescent="0.25">
      <c r="B82" s="7" t="s">
        <v>49</v>
      </c>
      <c r="C82" s="7"/>
      <c r="D82" s="19"/>
      <c r="E82" s="19">
        <v>28.7</v>
      </c>
      <c r="F82" s="21">
        <f t="shared" si="4"/>
        <v>28.7</v>
      </c>
    </row>
    <row r="83" spans="2:6" ht="15.75" x14ac:dyDescent="0.25">
      <c r="B83" s="37" t="s">
        <v>77</v>
      </c>
      <c r="C83" s="37"/>
      <c r="D83" s="19">
        <v>22.1</v>
      </c>
      <c r="E83" s="19"/>
      <c r="F83" s="21">
        <f t="shared" si="4"/>
        <v>22.1</v>
      </c>
    </row>
    <row r="84" spans="2:6" ht="15.75" x14ac:dyDescent="0.25">
      <c r="B84" s="14" t="s">
        <v>43</v>
      </c>
      <c r="C84" s="14"/>
      <c r="D84" s="36">
        <f>D76+D77+D78+D79+D80+D81+D82+D83</f>
        <v>579.9</v>
      </c>
      <c r="E84" s="36">
        <f>E76+E77+E78+E79+E80+E81+E82</f>
        <v>28.7</v>
      </c>
      <c r="F84" s="21">
        <f t="shared" si="4"/>
        <v>608.6</v>
      </c>
    </row>
    <row r="85" spans="2:6" ht="16.5" customHeight="1" x14ac:dyDescent="0.3">
      <c r="B85" s="30" t="s">
        <v>27</v>
      </c>
      <c r="C85" s="31"/>
      <c r="D85" s="32">
        <f>D24+D27+D40+D50+D56+D68+D74+D84</f>
        <v>2521.73</v>
      </c>
      <c r="E85" s="32">
        <f>E24+E27+E40+E50+E56+E68+E74+E84</f>
        <v>215.39999999999998</v>
      </c>
      <c r="F85" s="32">
        <f>F24+F27+F40+F50+F56+F68+F74+F84</f>
        <v>2737.1299999999997</v>
      </c>
    </row>
    <row r="86" spans="2:6" x14ac:dyDescent="0.2">
      <c r="B86" s="24"/>
      <c r="C86" s="24"/>
      <c r="D86" s="24"/>
      <c r="E86" s="24"/>
      <c r="F86" s="33"/>
    </row>
    <row r="87" spans="2:6" x14ac:dyDescent="0.2">
      <c r="B87" s="24"/>
      <c r="C87" s="24"/>
      <c r="D87" s="34"/>
      <c r="E87" s="34"/>
      <c r="F87" s="35"/>
    </row>
  </sheetData>
  <mergeCells count="16">
    <mergeCell ref="B1:F1"/>
    <mergeCell ref="B69:F69"/>
    <mergeCell ref="B75:F75"/>
    <mergeCell ref="C43:C45"/>
    <mergeCell ref="B8:F9"/>
    <mergeCell ref="B2:F2"/>
    <mergeCell ref="B28:F28"/>
    <mergeCell ref="B25:F25"/>
    <mergeCell ref="B11:F11"/>
    <mergeCell ref="C13:C14"/>
    <mergeCell ref="B15:B19"/>
    <mergeCell ref="C29:C39"/>
    <mergeCell ref="B41:F41"/>
    <mergeCell ref="B51:F51"/>
    <mergeCell ref="B57:F57"/>
    <mergeCell ref="C52:C55"/>
  </mergeCells>
  <phoneticPr fontId="0" type="noConversion"/>
  <pageMargins left="0.17" right="0.17" top="0.17" bottom="0.16" header="0.3" footer="0.3"/>
  <pageSetup paperSize="9" scale="82" orientation="portrait" verticalDpi="0" r:id="rId1"/>
  <headerFooter alignWithMargins="0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проект рішення доходи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bv-user-01</dc:creator>
  <cp:lastModifiedBy>Пользователь Windows</cp:lastModifiedBy>
  <cp:lastPrinted>2019-08-08T06:56:06Z</cp:lastPrinted>
  <dcterms:created xsi:type="dcterms:W3CDTF">2019-02-27T14:02:54Z</dcterms:created>
  <dcterms:modified xsi:type="dcterms:W3CDTF">2019-08-08T07:00:17Z</dcterms:modified>
</cp:coreProperties>
</file>